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201D, МСП, опорн. фарф - нет 4 ТЗ\КЭФ-МСП+\Приложение №1 - Техническое задание\"/>
    </mc:Choice>
  </mc:AlternateContent>
  <bookViews>
    <workbookView xWindow="0" yWindow="495" windowWidth="25575" windowHeight="15225"/>
  </bookViews>
  <sheets>
    <sheet name="Расчет " sheetId="6" r:id="rId1"/>
  </sheets>
  <definedNames>
    <definedName name="_xlnm._FilterDatabase" localSheetId="0" hidden="1">'Расчет '!$A$7:$E$31</definedName>
    <definedName name="_xlnm.Print_Area" localSheetId="0">'Расчет '!$A$1:$F$39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6" l="1"/>
  <c r="E37" i="6"/>
  <c r="F36" i="6" l="1"/>
  <c r="F35" i="6"/>
  <c r="F34" i="6"/>
  <c r="F33" i="6"/>
  <c r="F32" i="6"/>
  <c r="E38" i="6" l="1"/>
  <c r="E39" i="6" s="1"/>
</calcChain>
</file>

<file path=xl/sharedStrings.xml><?xml version="1.0" encoding="utf-8"?>
<sst xmlns="http://schemas.openxmlformats.org/spreadsheetml/2006/main" count="77" uniqueCount="49">
  <si>
    <t>№</t>
  </si>
  <si>
    <t>Наименование ТТР</t>
  </si>
  <si>
    <t>Единичные расценки</t>
  </si>
  <si>
    <t>Цена без НДС 2022</t>
  </si>
  <si>
    <t>Цена без НДС 2023</t>
  </si>
  <si>
    <t>Номер материала</t>
  </si>
  <si>
    <t>ШТ</t>
  </si>
  <si>
    <t>201D</t>
  </si>
  <si>
    <t>Опорные изоляторы</t>
  </si>
  <si>
    <t>на поставку опорных изоляторов</t>
  </si>
  <si>
    <t>Изолятор А-632</t>
  </si>
  <si>
    <t>Изолятор ИО-10-20 У3</t>
  </si>
  <si>
    <t>Изолятор ИО-10-3,75 I У3</t>
  </si>
  <si>
    <t>Изолятор ИО-10-3,75 II У3</t>
  </si>
  <si>
    <t>Изолятор ИО-10-3,75 У3</t>
  </si>
  <si>
    <t>Изолятор ИО-10-7,5 II У3</t>
  </si>
  <si>
    <t>Изолятор ИО-1-2,5 У3</t>
  </si>
  <si>
    <t>Изолятор ИО-3-600 У1</t>
  </si>
  <si>
    <t>Изолятор ИО-6-3,75 I У3</t>
  </si>
  <si>
    <t>Изолятор ИО-6-3,75 II У3</t>
  </si>
  <si>
    <t>Изолятор ИОР-10-3,75 II УХЛ2</t>
  </si>
  <si>
    <t>Изолятор ИОР-10-3,75 У3</t>
  </si>
  <si>
    <t>Изолятор ИОР-10-7,5 II УХЛ2</t>
  </si>
  <si>
    <t>Изолятор ИОР-10-7,5 III УХЛ2</t>
  </si>
  <si>
    <t>Изолятор ИОС-10-2000М УХЛ1</t>
  </si>
  <si>
    <t>Изолятор ИОС-110-400М УХЛ1</t>
  </si>
  <si>
    <t>Изолятор ИОС-110-600М УХЛ1</t>
  </si>
  <si>
    <t>Изолятор ИОС-35-500 УХЛ1</t>
  </si>
  <si>
    <t>Изолятор ИОС-35-500-01 УХЛ1</t>
  </si>
  <si>
    <t>Изолятор ИТГР-10-7,5-65</t>
  </si>
  <si>
    <t>Изолятор С4-195-I УХЛ1</t>
  </si>
  <si>
    <t>Изолятор С4-195-II УХЛ1</t>
  </si>
  <si>
    <t>Изолятор С4-450-II УХЛ1</t>
  </si>
  <si>
    <t>Изолятор С4-80-II УХЛ1</t>
  </si>
  <si>
    <t>ПАО  "Россети Центр"; ПАО "Россети Центр и Приволжье"</t>
  </si>
  <si>
    <t>2307277</t>
  </si>
  <si>
    <t>Изолятор ИОР-1-2,5 У3</t>
  </si>
  <si>
    <t>2032558</t>
  </si>
  <si>
    <t>Изолятор ИОС-10-500 УХЛ1</t>
  </si>
  <si>
    <t>2070683</t>
  </si>
  <si>
    <t>Изолятор ИОС-110-1250М УХЛ1</t>
  </si>
  <si>
    <t>2220850</t>
  </si>
  <si>
    <t>Изолятор ИОС-35-1000 УХЛ1</t>
  </si>
  <si>
    <t>2224164</t>
  </si>
  <si>
    <t>Изолятор ИОов 1-7,5 У3</t>
  </si>
  <si>
    <t>ИТОГО по годам без НДС:</t>
  </si>
  <si>
    <t>ИТОГО без НДС:</t>
  </si>
  <si>
    <t>ИТОГО с НДС:</t>
  </si>
  <si>
    <t>Ед. изм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</si>
</sst>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24">
    <xf numFmtId="0" fontId="0" fillId="0" borderId="0" xfId="0"/>
    <xf numFmtId="0" fontId="6" fillId="0" borderId="0" xfId="6" applyFont="1"/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8" fillId="0" borderId="1" xfId="6" applyNumberFormat="1" applyFont="1" applyBorder="1" applyAlignment="1">
      <alignment horizontal="center" vertical="center" wrapText="1"/>
    </xf>
    <xf numFmtId="4" fontId="10" fillId="0" borderId="1" xfId="6" applyNumberFormat="1" applyFont="1" applyBorder="1" applyAlignment="1">
      <alignment horizontal="center" vertical="center"/>
    </xf>
    <xf numFmtId="0" fontId="10" fillId="0" borderId="1" xfId="6" applyFont="1" applyBorder="1" applyAlignment="1">
      <alignment horizontal="left" vertical="center"/>
    </xf>
    <xf numFmtId="4" fontId="10" fillId="0" borderId="3" xfId="6" applyNumberFormat="1" applyFont="1" applyBorder="1" applyAlignment="1">
      <alignment horizontal="center" vertical="center"/>
    </xf>
    <xf numFmtId="4" fontId="10" fillId="0" borderId="4" xfId="6" applyNumberFormat="1" applyFont="1" applyBorder="1" applyAlignment="1">
      <alignment horizontal="center" vertical="center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9"/>
  <sheetViews>
    <sheetView tabSelected="1" view="pageBreakPreview" zoomScale="85" zoomScaleNormal="85" zoomScaleSheetLayoutView="85" workbookViewId="0">
      <pane ySplit="7" topLeftCell="A8" activePane="bottomLeft" state="frozen"/>
      <selection pane="bottomLeft" activeCell="I7" sqref="I7"/>
    </sheetView>
  </sheetViews>
  <sheetFormatPr defaultColWidth="9.140625" defaultRowHeight="12.75" x14ac:dyDescent="0.2"/>
  <cols>
    <col min="1" max="1" width="8.140625" style="1" customWidth="1"/>
    <col min="2" max="2" width="13.28515625" style="1" customWidth="1"/>
    <col min="3" max="3" width="25.5703125" style="8" customWidth="1"/>
    <col min="4" max="4" width="13.28515625" style="13" customWidth="1"/>
    <col min="5" max="5" width="17.140625" style="2" customWidth="1"/>
    <col min="6" max="6" width="15.7109375" style="1" customWidth="1"/>
    <col min="7" max="16384" width="9.140625" style="1"/>
  </cols>
  <sheetData>
    <row r="1" spans="1:6" s="8" customFormat="1" ht="58.5" customHeight="1" x14ac:dyDescent="0.25">
      <c r="A1" s="8" t="s">
        <v>7</v>
      </c>
      <c r="C1" s="6" t="s">
        <v>8</v>
      </c>
      <c r="D1" s="6"/>
      <c r="E1" s="23" t="s">
        <v>34</v>
      </c>
      <c r="F1" s="23"/>
    </row>
    <row r="2" spans="1:6" ht="13.5" customHeight="1" x14ac:dyDescent="0.25">
      <c r="C2" s="6"/>
      <c r="D2" s="11"/>
      <c r="E2" s="11"/>
    </row>
    <row r="3" spans="1:6" ht="15.75" x14ac:dyDescent="0.25">
      <c r="C3" s="21" t="s">
        <v>2</v>
      </c>
      <c r="D3" s="21"/>
      <c r="E3" s="21"/>
    </row>
    <row r="4" spans="1:6" ht="15.75" x14ac:dyDescent="0.25">
      <c r="C4" s="5"/>
      <c r="D4" s="10"/>
      <c r="E4" s="10"/>
    </row>
    <row r="5" spans="1:6" ht="18.75" customHeight="1" x14ac:dyDescent="0.2">
      <c r="C5" s="22" t="s">
        <v>9</v>
      </c>
      <c r="D5" s="22"/>
      <c r="E5" s="22"/>
    </row>
    <row r="6" spans="1:6" ht="24.75" customHeight="1" x14ac:dyDescent="0.2">
      <c r="C6" s="9"/>
      <c r="D6" s="9"/>
      <c r="E6" s="9"/>
    </row>
    <row r="7" spans="1:6" s="4" customFormat="1" ht="47.25" customHeight="1" x14ac:dyDescent="0.25">
      <c r="A7" s="3" t="s">
        <v>0</v>
      </c>
      <c r="B7" s="3" t="s">
        <v>5</v>
      </c>
      <c r="C7" s="3" t="s">
        <v>1</v>
      </c>
      <c r="D7" s="3" t="s">
        <v>48</v>
      </c>
      <c r="E7" s="3" t="s">
        <v>3</v>
      </c>
      <c r="F7" s="3" t="s">
        <v>4</v>
      </c>
    </row>
    <row r="8" spans="1:6" s="4" customFormat="1" ht="26.25" customHeight="1" x14ac:dyDescent="0.25">
      <c r="A8" s="3">
        <v>1</v>
      </c>
      <c r="B8" s="3">
        <v>2114854</v>
      </c>
      <c r="C8" s="7" t="s">
        <v>10</v>
      </c>
      <c r="D8" s="12" t="s">
        <v>6</v>
      </c>
      <c r="E8" s="14">
        <v>54</v>
      </c>
      <c r="F8" s="14">
        <v>56.160000000000004</v>
      </c>
    </row>
    <row r="9" spans="1:6" s="4" customFormat="1" ht="26.25" customHeight="1" x14ac:dyDescent="0.25">
      <c r="A9" s="3">
        <v>2</v>
      </c>
      <c r="B9" s="3">
        <v>2307168</v>
      </c>
      <c r="C9" s="7" t="s">
        <v>11</v>
      </c>
      <c r="D9" s="12" t="s">
        <v>6</v>
      </c>
      <c r="E9" s="14">
        <v>3366</v>
      </c>
      <c r="F9" s="14">
        <v>3500.6400000000003</v>
      </c>
    </row>
    <row r="10" spans="1:6" s="4" customFormat="1" ht="26.25" customHeight="1" x14ac:dyDescent="0.25">
      <c r="A10" s="3">
        <v>3</v>
      </c>
      <c r="B10" s="3">
        <v>2276848</v>
      </c>
      <c r="C10" s="7" t="s">
        <v>12</v>
      </c>
      <c r="D10" s="12" t="s">
        <v>6</v>
      </c>
      <c r="E10" s="14">
        <v>380</v>
      </c>
      <c r="F10" s="14">
        <v>395.2</v>
      </c>
    </row>
    <row r="11" spans="1:6" s="4" customFormat="1" ht="26.25" customHeight="1" x14ac:dyDescent="0.25">
      <c r="A11" s="3">
        <v>4</v>
      </c>
      <c r="B11" s="3">
        <v>2276853</v>
      </c>
      <c r="C11" s="7" t="s">
        <v>13</v>
      </c>
      <c r="D11" s="12" t="s">
        <v>6</v>
      </c>
      <c r="E11" s="14">
        <v>380</v>
      </c>
      <c r="F11" s="14">
        <v>395.2</v>
      </c>
    </row>
    <row r="12" spans="1:6" s="4" customFormat="1" ht="26.25" customHeight="1" x14ac:dyDescent="0.25">
      <c r="A12" s="3">
        <v>5</v>
      </c>
      <c r="B12" s="3">
        <v>2360276</v>
      </c>
      <c r="C12" s="7" t="s">
        <v>14</v>
      </c>
      <c r="D12" s="12" t="s">
        <v>6</v>
      </c>
      <c r="E12" s="14">
        <v>380</v>
      </c>
      <c r="F12" s="14">
        <v>395.2</v>
      </c>
    </row>
    <row r="13" spans="1:6" s="4" customFormat="1" ht="26.25" customHeight="1" x14ac:dyDescent="0.25">
      <c r="A13" s="3">
        <v>6</v>
      </c>
      <c r="B13" s="3">
        <v>2224182</v>
      </c>
      <c r="C13" s="7" t="s">
        <v>15</v>
      </c>
      <c r="D13" s="12" t="s">
        <v>6</v>
      </c>
      <c r="E13" s="14">
        <v>564</v>
      </c>
      <c r="F13" s="14">
        <v>586.56000000000006</v>
      </c>
    </row>
    <row r="14" spans="1:6" s="4" customFormat="1" ht="26.25" customHeight="1" x14ac:dyDescent="0.25">
      <c r="A14" s="3">
        <v>7</v>
      </c>
      <c r="B14" s="3">
        <v>2225588</v>
      </c>
      <c r="C14" s="7" t="s">
        <v>16</v>
      </c>
      <c r="D14" s="12" t="s">
        <v>6</v>
      </c>
      <c r="E14" s="14">
        <v>290</v>
      </c>
      <c r="F14" s="14">
        <v>301.60000000000002</v>
      </c>
    </row>
    <row r="15" spans="1:6" s="4" customFormat="1" ht="26.25" customHeight="1" x14ac:dyDescent="0.25">
      <c r="A15" s="3">
        <v>8</v>
      </c>
      <c r="B15" s="3">
        <v>2219431</v>
      </c>
      <c r="C15" s="7" t="s">
        <v>17</v>
      </c>
      <c r="D15" s="12" t="s">
        <v>6</v>
      </c>
      <c r="E15" s="14">
        <v>1488</v>
      </c>
      <c r="F15" s="14">
        <v>1547.52</v>
      </c>
    </row>
    <row r="16" spans="1:6" s="4" customFormat="1" ht="26.25" customHeight="1" x14ac:dyDescent="0.25">
      <c r="A16" s="3">
        <v>9</v>
      </c>
      <c r="B16" s="3">
        <v>2220545</v>
      </c>
      <c r="C16" s="7" t="s">
        <v>18</v>
      </c>
      <c r="D16" s="12" t="s">
        <v>6</v>
      </c>
      <c r="E16" s="14">
        <v>346</v>
      </c>
      <c r="F16" s="14">
        <v>359.84000000000003</v>
      </c>
    </row>
    <row r="17" spans="1:6" s="4" customFormat="1" ht="26.25" customHeight="1" x14ac:dyDescent="0.25">
      <c r="A17" s="3">
        <v>10</v>
      </c>
      <c r="B17" s="3">
        <v>2286171</v>
      </c>
      <c r="C17" s="7" t="s">
        <v>19</v>
      </c>
      <c r="D17" s="12" t="s">
        <v>6</v>
      </c>
      <c r="E17" s="14">
        <v>349</v>
      </c>
      <c r="F17" s="14">
        <v>362.96000000000004</v>
      </c>
    </row>
    <row r="18" spans="1:6" s="4" customFormat="1" ht="26.25" customHeight="1" x14ac:dyDescent="0.25">
      <c r="A18" s="3">
        <v>11</v>
      </c>
      <c r="B18" s="3">
        <v>2286174</v>
      </c>
      <c r="C18" s="7" t="s">
        <v>20</v>
      </c>
      <c r="D18" s="12" t="s">
        <v>6</v>
      </c>
      <c r="E18" s="14">
        <v>417</v>
      </c>
      <c r="F18" s="14">
        <v>433.68</v>
      </c>
    </row>
    <row r="19" spans="1:6" s="4" customFormat="1" ht="26.25" customHeight="1" x14ac:dyDescent="0.25">
      <c r="A19" s="3">
        <v>12</v>
      </c>
      <c r="B19" s="3">
        <v>2221348</v>
      </c>
      <c r="C19" s="7" t="s">
        <v>21</v>
      </c>
      <c r="D19" s="12" t="s">
        <v>6</v>
      </c>
      <c r="E19" s="14">
        <v>409</v>
      </c>
      <c r="F19" s="14">
        <v>425.36</v>
      </c>
    </row>
    <row r="20" spans="1:6" s="4" customFormat="1" ht="26.25" customHeight="1" x14ac:dyDescent="0.25">
      <c r="A20" s="3">
        <v>13</v>
      </c>
      <c r="B20" s="3">
        <v>2220860</v>
      </c>
      <c r="C20" s="7" t="s">
        <v>22</v>
      </c>
      <c r="D20" s="12" t="s">
        <v>6</v>
      </c>
      <c r="E20" s="14">
        <v>620</v>
      </c>
      <c r="F20" s="14">
        <v>644.80000000000007</v>
      </c>
    </row>
    <row r="21" spans="1:6" s="4" customFormat="1" ht="26.25" customHeight="1" x14ac:dyDescent="0.25">
      <c r="A21" s="3">
        <v>14</v>
      </c>
      <c r="B21" s="3">
        <v>2277342</v>
      </c>
      <c r="C21" s="7" t="s">
        <v>23</v>
      </c>
      <c r="D21" s="12" t="s">
        <v>6</v>
      </c>
      <c r="E21" s="14">
        <v>738</v>
      </c>
      <c r="F21" s="14">
        <v>767.52</v>
      </c>
    </row>
    <row r="22" spans="1:6" s="4" customFormat="1" ht="26.25" customHeight="1" x14ac:dyDescent="0.25">
      <c r="A22" s="3">
        <v>15</v>
      </c>
      <c r="B22" s="3">
        <v>2220510</v>
      </c>
      <c r="C22" s="7" t="s">
        <v>24</v>
      </c>
      <c r="D22" s="12" t="s">
        <v>6</v>
      </c>
      <c r="E22" s="14">
        <v>6911</v>
      </c>
      <c r="F22" s="14">
        <v>7187.4400000000005</v>
      </c>
    </row>
    <row r="23" spans="1:6" s="4" customFormat="1" ht="26.25" customHeight="1" x14ac:dyDescent="0.25">
      <c r="A23" s="3">
        <v>16</v>
      </c>
      <c r="B23" s="3">
        <v>2114740</v>
      </c>
      <c r="C23" s="7" t="s">
        <v>25</v>
      </c>
      <c r="D23" s="12" t="s">
        <v>6</v>
      </c>
      <c r="E23" s="14">
        <v>18948</v>
      </c>
      <c r="F23" s="14">
        <v>19705.920000000002</v>
      </c>
    </row>
    <row r="24" spans="1:6" s="4" customFormat="1" ht="26.25" customHeight="1" x14ac:dyDescent="0.25">
      <c r="A24" s="3">
        <v>17</v>
      </c>
      <c r="B24" s="3">
        <v>2114839</v>
      </c>
      <c r="C24" s="7" t="s">
        <v>26</v>
      </c>
      <c r="D24" s="12" t="s">
        <v>6</v>
      </c>
      <c r="E24" s="14">
        <v>20478</v>
      </c>
      <c r="F24" s="14">
        <v>21297.119999999999</v>
      </c>
    </row>
    <row r="25" spans="1:6" s="4" customFormat="1" ht="26.25" customHeight="1" x14ac:dyDescent="0.25">
      <c r="A25" s="3">
        <v>18</v>
      </c>
      <c r="B25" s="3">
        <v>2219427</v>
      </c>
      <c r="C25" s="7" t="s">
        <v>27</v>
      </c>
      <c r="D25" s="12" t="s">
        <v>6</v>
      </c>
      <c r="E25" s="14">
        <v>6031</v>
      </c>
      <c r="F25" s="14">
        <v>6272.24</v>
      </c>
    </row>
    <row r="26" spans="1:6" s="4" customFormat="1" ht="26.25" customHeight="1" x14ac:dyDescent="0.25">
      <c r="A26" s="3">
        <v>19</v>
      </c>
      <c r="B26" s="3">
        <v>2336481</v>
      </c>
      <c r="C26" s="7" t="s">
        <v>28</v>
      </c>
      <c r="D26" s="12" t="s">
        <v>6</v>
      </c>
      <c r="E26" s="14">
        <v>7610</v>
      </c>
      <c r="F26" s="14">
        <v>7914.4000000000005</v>
      </c>
    </row>
    <row r="27" spans="1:6" s="4" customFormat="1" ht="26.25" customHeight="1" x14ac:dyDescent="0.25">
      <c r="A27" s="3">
        <v>20</v>
      </c>
      <c r="B27" s="3">
        <v>2292083</v>
      </c>
      <c r="C27" s="7" t="s">
        <v>29</v>
      </c>
      <c r="D27" s="12" t="s">
        <v>6</v>
      </c>
      <c r="E27" s="14">
        <v>788</v>
      </c>
      <c r="F27" s="14">
        <v>819.52</v>
      </c>
    </row>
    <row r="28" spans="1:6" s="4" customFormat="1" ht="26.25" customHeight="1" x14ac:dyDescent="0.25">
      <c r="A28" s="3">
        <v>21</v>
      </c>
      <c r="B28" s="3">
        <v>2220943</v>
      </c>
      <c r="C28" s="7" t="s">
        <v>30</v>
      </c>
      <c r="D28" s="12" t="s">
        <v>6</v>
      </c>
      <c r="E28" s="14">
        <v>4041</v>
      </c>
      <c r="F28" s="14">
        <v>4202.6400000000003</v>
      </c>
    </row>
    <row r="29" spans="1:6" s="4" customFormat="1" ht="26.25" customHeight="1" x14ac:dyDescent="0.25">
      <c r="A29" s="3">
        <v>22</v>
      </c>
      <c r="B29" s="3">
        <v>2286170</v>
      </c>
      <c r="C29" s="7" t="s">
        <v>31</v>
      </c>
      <c r="D29" s="12" t="s">
        <v>6</v>
      </c>
      <c r="E29" s="14">
        <v>4320</v>
      </c>
      <c r="F29" s="14">
        <v>4492.8</v>
      </c>
    </row>
    <row r="30" spans="1:6" s="4" customFormat="1" ht="36.75" customHeight="1" x14ac:dyDescent="0.25">
      <c r="A30" s="3">
        <v>23</v>
      </c>
      <c r="B30" s="3">
        <v>2221766</v>
      </c>
      <c r="C30" s="7" t="s">
        <v>32</v>
      </c>
      <c r="D30" s="12" t="s">
        <v>6</v>
      </c>
      <c r="E30" s="14">
        <v>14184</v>
      </c>
      <c r="F30" s="14">
        <v>14751.36</v>
      </c>
    </row>
    <row r="31" spans="1:6" s="4" customFormat="1" ht="36.75" customHeight="1" x14ac:dyDescent="0.25">
      <c r="A31" s="3">
        <v>24</v>
      </c>
      <c r="B31" s="3">
        <v>2220549</v>
      </c>
      <c r="C31" s="7" t="s">
        <v>33</v>
      </c>
      <c r="D31" s="12" t="s">
        <v>6</v>
      </c>
      <c r="E31" s="14">
        <v>770</v>
      </c>
      <c r="F31" s="14">
        <v>800.80000000000007</v>
      </c>
    </row>
    <row r="32" spans="1:6" ht="26.25" customHeight="1" x14ac:dyDescent="0.2">
      <c r="A32" s="3">
        <v>25</v>
      </c>
      <c r="B32" s="15" t="s">
        <v>35</v>
      </c>
      <c r="C32" s="7" t="s">
        <v>36</v>
      </c>
      <c r="D32" s="12" t="s">
        <v>6</v>
      </c>
      <c r="E32" s="16">
        <v>630</v>
      </c>
      <c r="F32" s="16">
        <f>E32*1.04</f>
        <v>655.20000000000005</v>
      </c>
    </row>
    <row r="33" spans="1:6" ht="26.25" customHeight="1" x14ac:dyDescent="0.2">
      <c r="A33" s="3">
        <v>26</v>
      </c>
      <c r="B33" s="15" t="s">
        <v>37</v>
      </c>
      <c r="C33" s="7" t="s">
        <v>38</v>
      </c>
      <c r="D33" s="12" t="s">
        <v>6</v>
      </c>
      <c r="E33" s="16">
        <v>3375</v>
      </c>
      <c r="F33" s="16">
        <f>E33*1.04</f>
        <v>3510</v>
      </c>
    </row>
    <row r="34" spans="1:6" ht="26.25" customHeight="1" x14ac:dyDescent="0.2">
      <c r="A34" s="3">
        <v>27</v>
      </c>
      <c r="B34" s="15" t="s">
        <v>39</v>
      </c>
      <c r="C34" s="7" t="s">
        <v>40</v>
      </c>
      <c r="D34" s="12" t="s">
        <v>6</v>
      </c>
      <c r="E34" s="16">
        <v>29559</v>
      </c>
      <c r="F34" s="16">
        <f>E34*1.04</f>
        <v>30741.360000000001</v>
      </c>
    </row>
    <row r="35" spans="1:6" ht="26.25" customHeight="1" x14ac:dyDescent="0.2">
      <c r="A35" s="3">
        <v>28</v>
      </c>
      <c r="B35" s="15" t="s">
        <v>41</v>
      </c>
      <c r="C35" s="7" t="s">
        <v>42</v>
      </c>
      <c r="D35" s="12" t="s">
        <v>6</v>
      </c>
      <c r="E35" s="16">
        <v>12435</v>
      </c>
      <c r="F35" s="16">
        <f>E35*1.04</f>
        <v>12932.4</v>
      </c>
    </row>
    <row r="36" spans="1:6" ht="26.25" customHeight="1" x14ac:dyDescent="0.2">
      <c r="A36" s="3">
        <v>29</v>
      </c>
      <c r="B36" s="15" t="s">
        <v>43</v>
      </c>
      <c r="C36" s="7" t="s">
        <v>44</v>
      </c>
      <c r="D36" s="12" t="s">
        <v>6</v>
      </c>
      <c r="E36" s="16">
        <v>948</v>
      </c>
      <c r="F36" s="16">
        <f>E36*1.04</f>
        <v>985.92000000000007</v>
      </c>
    </row>
    <row r="37" spans="1:6" x14ac:dyDescent="0.2">
      <c r="A37" s="18" t="s">
        <v>45</v>
      </c>
      <c r="B37" s="18"/>
      <c r="C37" s="18"/>
      <c r="D37" s="18"/>
      <c r="E37" s="17">
        <f>SUM(E8:E36)</f>
        <v>140809</v>
      </c>
      <c r="F37" s="17">
        <f>SUM(F8:F36)</f>
        <v>146441.36000000002</v>
      </c>
    </row>
    <row r="38" spans="1:6" x14ac:dyDescent="0.2">
      <c r="A38" s="18" t="s">
        <v>46</v>
      </c>
      <c r="B38" s="18"/>
      <c r="C38" s="18"/>
      <c r="D38" s="18"/>
      <c r="E38" s="19">
        <f>E37+F37</f>
        <v>287250.36</v>
      </c>
      <c r="F38" s="20"/>
    </row>
    <row r="39" spans="1:6" x14ac:dyDescent="0.2">
      <c r="A39" s="18" t="s">
        <v>47</v>
      </c>
      <c r="B39" s="18"/>
      <c r="C39" s="18"/>
      <c r="D39" s="18"/>
      <c r="E39" s="19">
        <f>E38*1.2</f>
        <v>344700.43199999997</v>
      </c>
      <c r="F39" s="20"/>
    </row>
  </sheetData>
  <autoFilter ref="A7:E39"/>
  <mergeCells count="8">
    <mergeCell ref="A39:D39"/>
    <mergeCell ref="E39:F39"/>
    <mergeCell ref="C3:E3"/>
    <mergeCell ref="C5:E5"/>
    <mergeCell ref="E1:F1"/>
    <mergeCell ref="A37:D37"/>
    <mergeCell ref="A38:D38"/>
    <mergeCell ref="E38:F38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2019-09-19T07:06:55Z</cp:lastPrinted>
  <dcterms:created xsi:type="dcterms:W3CDTF">2014-06-26T05:52:50Z</dcterms:created>
  <dcterms:modified xsi:type="dcterms:W3CDTF">2021-12-24T13:23:53Z</dcterms:modified>
</cp:coreProperties>
</file>